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13077\Desktop\JN - Katja\JN 2020\Vzdrževanje klimatskih naprav - OP\OBJAVA\"/>
    </mc:Choice>
  </mc:AlternateContent>
  <xr:revisionPtr revIDLastSave="0" documentId="8_{BE8E8706-05B1-4C35-A3CB-96B9EA90A19E}" xr6:coauthVersionLast="47" xr6:coauthVersionMax="47" xr10:uidLastSave="{00000000-0000-0000-0000-000000000000}"/>
  <bookViews>
    <workbookView xWindow="-120" yWindow="-120" windowWidth="29040" windowHeight="15840" xr2:uid="{C47E2121-C224-4ECD-B65E-806AF41A0C4A}"/>
  </bookViews>
  <sheets>
    <sheet name="Predračun (OBR-2.3)" sheetId="2" r:id="rId1"/>
  </sheets>
  <definedNames>
    <definedName name="_xlnm.Print_Titles" localSheetId="0">'Predračun (OBR-2.3)'!$1:$15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1" i="2" l="1"/>
  <c r="L18" i="2"/>
  <c r="K18" i="2"/>
  <c r="K21" i="2" l="1"/>
  <c r="K20" i="2"/>
  <c r="L20" i="2" s="1"/>
  <c r="K17" i="2"/>
  <c r="K22" i="2" l="1"/>
  <c r="L17" i="2"/>
  <c r="K23" i="2" s="1"/>
  <c r="K24" i="2" l="1"/>
</calcChain>
</file>

<file path=xl/sharedStrings.xml><?xml version="1.0" encoding="utf-8"?>
<sst xmlns="http://schemas.openxmlformats.org/spreadsheetml/2006/main" count="34" uniqueCount="32">
  <si>
    <t>PONUDNIK:</t>
  </si>
  <si>
    <t>Številka ponudbe:</t>
  </si>
  <si>
    <t>Datum:</t>
  </si>
  <si>
    <t>PREDRAČUN</t>
  </si>
  <si>
    <t>ZA VZDRŽEVANJE KLIMATSKIH NAPRAV</t>
  </si>
  <si>
    <t>ZŠ</t>
  </si>
  <si>
    <t>Opis</t>
  </si>
  <si>
    <t>EM</t>
  </si>
  <si>
    <t>Količina</t>
  </si>
  <si>
    <t>Cena na EM brez DDV</t>
  </si>
  <si>
    <t>DDV (%)</t>
  </si>
  <si>
    <t>Vrednost brez DDV</t>
  </si>
  <si>
    <t>•</t>
  </si>
  <si>
    <t>Redni servis</t>
  </si>
  <si>
    <t>1.</t>
  </si>
  <si>
    <t>Izredni servis (popravilo posamezne klimatske naprave)</t>
  </si>
  <si>
    <t>2.</t>
  </si>
  <si>
    <t>Cena delovne ure servisnega tehnika</t>
  </si>
  <si>
    <t>ura</t>
  </si>
  <si>
    <t>3.</t>
  </si>
  <si>
    <t>Cena prihoda servisnega tehnika na lokacijo naročnika. V ceno so všteti potni stroški (kilometrina), dnevnica, stroški servisnega tehnika na poti ter drugi stroški.</t>
  </si>
  <si>
    <t>prihod</t>
  </si>
  <si>
    <t>Davčna osnova:</t>
  </si>
  <si>
    <t>Žig in podpis ponudnika:</t>
  </si>
  <si>
    <t>Znesek davka:</t>
  </si>
  <si>
    <t>Za plačilo v EUR z DDV:</t>
  </si>
  <si>
    <t>SKLOP 3: Servis hladilnih agregatov večjih moči</t>
  </si>
  <si>
    <t>Cena pavšala za redni servis klimatskih naprav navedenih v "seznamu opreme" (v ceno pavšala so zajeti vsi stroški vezani za delo in prihod serviserja na objekt (kilometrina, dnevnica, stroški servisnega tehnika na poti ter drugi stroški)). Do 30 kg freona.</t>
  </si>
  <si>
    <t>Cena pavšala za redni servis klimatskih naprav navedenih v "seznamu opreme" (v ceno pavšala so zajeti vsi stroški vezani za delo in prihod serviserja na objekt (kilometrina, dnevnica, stroški servisnega tehnika na poti ter drugi stroški)). Od 30 kg do 300 kg freona.</t>
  </si>
  <si>
    <t>4.</t>
  </si>
  <si>
    <t>kpl*</t>
  </si>
  <si>
    <t>*Opomba: 1 kpl je preventivno vzdrževanje vseh klimatskih naprav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</si>
</sst>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sz val="10"/>
      <color theme="1"/>
      <name val="Arial"/>
      <family val="2"/>
      <charset val="238"/>
    </font>
    <font>
      <b/>
      <sz val="10"/>
      <color theme="1"/>
      <name val="Arial"/>
      <family val="2"/>
      <charset val="238"/>
    </font>
    <font>
      <b/>
      <sz val="14"/>
      <color theme="1"/>
      <name val="Arial"/>
      <family val="2"/>
      <charset val="238"/>
    </font>
    <font>
      <b/>
      <i/>
      <sz val="10"/>
      <color theme="1"/>
      <name val="Arial"/>
      <family val="2"/>
      <charset val="238"/>
    </font>
    <font>
      <sz val="10"/>
      <color theme="1"/>
      <name val="Calibri"/>
      <family val="2"/>
      <charset val="238"/>
    </font>
    <font>
      <sz val="8"/>
      <color theme="1"/>
      <name val="Arial"/>
      <family val="2"/>
      <charset val="238"/>
    </font>
  </fonts>
  <fills count="5">
    <fill>
      <patternFill patternType="none"/>
    </fill>
    <fill>
      <patternFill patternType="gray125"/>
    </fill>
    <fill>
      <patternFill patternType="solid">
        <fgColor theme="0" tint="-0.34998626667073579"/>
        <bgColor indexed="64"/>
      </patternFill>
    </fill>
    <fill>
      <patternFill patternType="solid">
        <fgColor theme="3" tint="0.59999389629810485"/>
        <bgColor indexed="64"/>
      </patternFill>
    </fill>
    <fill>
      <patternFill patternType="solid">
        <fgColor theme="0"/>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0" borderId="0" xfId="0" applyFont="1"/>
    <xf numFmtId="0" fontId="1" fillId="0" borderId="0" xfId="0" applyFont="1" applyAlignment="1">
      <alignment horizontal="left"/>
    </xf>
    <xf numFmtId="0" fontId="4" fillId="2" borderId="3" xfId="0" applyFont="1" applyFill="1" applyBorder="1" applyAlignment="1">
      <alignment vertical="center"/>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vertical="center"/>
    </xf>
    <xf numFmtId="0" fontId="5" fillId="3" borderId="7" xfId="0" applyFont="1" applyFill="1" applyBorder="1" applyAlignment="1">
      <alignment horizontal="center" vertical="center"/>
    </xf>
    <xf numFmtId="0" fontId="1" fillId="0" borderId="9" xfId="0" applyFont="1" applyBorder="1" applyAlignment="1">
      <alignment horizontal="left" vertical="top"/>
    </xf>
    <xf numFmtId="0" fontId="1" fillId="0" borderId="9" xfId="0" applyFont="1" applyBorder="1" applyAlignment="1">
      <alignment horizontal="center" vertical="center"/>
    </xf>
    <xf numFmtId="3" fontId="1" fillId="4" borderId="9" xfId="0" applyNumberFormat="1" applyFont="1" applyFill="1" applyBorder="1" applyAlignment="1">
      <alignment horizontal="center" vertical="center"/>
    </xf>
    <xf numFmtId="4" fontId="1" fillId="0" borderId="9" xfId="0" applyNumberFormat="1" applyFont="1" applyBorder="1" applyAlignment="1" applyProtection="1">
      <alignment horizontal="center" vertical="center"/>
      <protection locked="0"/>
    </xf>
    <xf numFmtId="4" fontId="1" fillId="0" borderId="9" xfId="0" applyNumberFormat="1" applyFont="1" applyBorder="1" applyAlignment="1">
      <alignment horizontal="right" vertical="center"/>
    </xf>
    <xf numFmtId="0" fontId="1" fillId="0" borderId="12" xfId="0" applyFont="1" applyBorder="1" applyAlignment="1">
      <alignment horizontal="left" vertical="top"/>
    </xf>
    <xf numFmtId="0" fontId="1" fillId="0" borderId="12" xfId="0" applyFont="1" applyBorder="1" applyAlignment="1">
      <alignment horizontal="center" vertical="center"/>
    </xf>
    <xf numFmtId="4" fontId="1" fillId="0" borderId="12" xfId="0" applyNumberFormat="1" applyFont="1" applyBorder="1" applyAlignment="1" applyProtection="1">
      <alignment horizontal="center" vertical="center"/>
      <protection locked="0"/>
    </xf>
    <xf numFmtId="4" fontId="1" fillId="0" borderId="12" xfId="0" applyNumberFormat="1" applyFont="1" applyBorder="1" applyAlignment="1">
      <alignment horizontal="right" vertical="center"/>
    </xf>
    <xf numFmtId="0" fontId="2" fillId="0" borderId="12" xfId="0" applyFont="1" applyBorder="1" applyAlignment="1">
      <alignment horizontal="left" vertical="center"/>
    </xf>
    <xf numFmtId="4" fontId="2" fillId="0" borderId="12" xfId="0" applyNumberFormat="1" applyFont="1" applyBorder="1" applyAlignment="1">
      <alignment vertical="center"/>
    </xf>
    <xf numFmtId="0" fontId="1" fillId="0" borderId="1" xfId="0" applyFont="1" applyBorder="1"/>
    <xf numFmtId="0" fontId="1" fillId="0" borderId="12" xfId="0" applyFont="1" applyBorder="1" applyAlignment="1">
      <alignment horizontal="left" vertical="center"/>
    </xf>
    <xf numFmtId="3" fontId="1" fillId="0" borderId="9" xfId="0" applyNumberFormat="1" applyFont="1" applyBorder="1" applyAlignment="1">
      <alignment horizontal="center" vertical="center"/>
    </xf>
    <xf numFmtId="0" fontId="1" fillId="0" borderId="10" xfId="0" applyFont="1" applyBorder="1" applyAlignment="1">
      <alignment horizontal="left" vertical="center" wrapText="1"/>
    </xf>
    <xf numFmtId="0" fontId="1" fillId="0" borderId="1" xfId="0" applyFont="1" applyBorder="1" applyAlignment="1">
      <alignment horizontal="left" vertical="center" wrapText="1"/>
    </xf>
    <xf numFmtId="0" fontId="1" fillId="0" borderId="11" xfId="0" applyFont="1" applyBorder="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2" fillId="0" borderId="12" xfId="0" applyFont="1" applyBorder="1" applyAlignment="1">
      <alignment horizontal="left" vertical="center"/>
    </xf>
    <xf numFmtId="0" fontId="1" fillId="0" borderId="0" xfId="0" applyFont="1" applyAlignment="1">
      <alignment horizontal="left"/>
    </xf>
    <xf numFmtId="0" fontId="2" fillId="3" borderId="2"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0" borderId="1" xfId="0" applyFont="1" applyBorder="1" applyAlignment="1" applyProtection="1">
      <alignment horizontal="center"/>
      <protection locked="0"/>
    </xf>
    <xf numFmtId="0" fontId="2" fillId="0" borderId="2" xfId="0" applyFont="1" applyBorder="1" applyAlignment="1" applyProtection="1">
      <alignment horizontal="center" wrapText="1"/>
      <protection locked="0"/>
    </xf>
    <xf numFmtId="0" fontId="2" fillId="0" borderId="2" xfId="0" applyFont="1" applyBorder="1" applyAlignment="1" applyProtection="1">
      <alignment horizontal="center"/>
      <protection locked="0"/>
    </xf>
    <xf numFmtId="14" fontId="2" fillId="0" borderId="1" xfId="0" applyNumberFormat="1" applyFont="1" applyBorder="1" applyAlignment="1" applyProtection="1">
      <alignment horizontal="center"/>
      <protection locked="0"/>
    </xf>
    <xf numFmtId="0" fontId="3" fillId="0" borderId="0" xfId="0" applyFont="1" applyAlignment="1">
      <alignment horizontal="center" vertical="center"/>
    </xf>
    <xf numFmtId="0" fontId="4" fillId="2" borderId="4" xfId="0" applyFont="1" applyFill="1" applyBorder="1" applyAlignment="1">
      <alignment horizontal="left" vertical="center"/>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6" fillId="0" borderId="0" xfId="0" applyFont="1"/>
    <xf numFmtId="0" fontId="1" fillId="0" borderId="0" xfId="0" applyFont="1" applyProtection="1">
      <protection locked="0"/>
    </xf>
    <xf numFmtId="0" fontId="1" fillId="0" borderId="0" xfId="0" applyFont="1" applyAlignment="1" applyProtection="1">
      <alignment horizontal="left"/>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B81BD-E322-4AB9-84E1-5D207F0175B4}">
  <dimension ref="A1:L26"/>
  <sheetViews>
    <sheetView tabSelected="1" topLeftCell="A16" zoomScaleNormal="100" workbookViewId="0">
      <selection activeCell="I20" sqref="I20"/>
    </sheetView>
  </sheetViews>
  <sheetFormatPr defaultRowHeight="12.75" x14ac:dyDescent="0.2"/>
  <cols>
    <col min="1" max="1" width="4.140625" style="1" bestFit="1" customWidth="1"/>
    <col min="2" max="2" width="7.5703125" style="1" customWidth="1"/>
    <col min="3" max="3" width="8.140625" style="1" customWidth="1"/>
    <col min="4" max="4" width="4" style="1" customWidth="1"/>
    <col min="5" max="5" width="8.5703125" style="1" customWidth="1"/>
    <col min="6" max="6" width="7.5703125" style="1" hidden="1" customWidth="1"/>
    <col min="7" max="7" width="6.5703125" style="1" customWidth="1"/>
    <col min="8" max="8" width="8.5703125" style="1" customWidth="1"/>
    <col min="9" max="9" width="11.140625" style="1" customWidth="1"/>
    <col min="10" max="10" width="9.28515625" style="1" customWidth="1"/>
    <col min="11" max="11" width="10.28515625" style="1" customWidth="1"/>
    <col min="12" max="12" width="0.7109375" style="1" customWidth="1"/>
    <col min="13" max="16384" width="9.140625" style="1"/>
  </cols>
  <sheetData>
    <row r="1" spans="1:11" x14ac:dyDescent="0.2">
      <c r="B1" s="2" t="s">
        <v>0</v>
      </c>
      <c r="C1" s="2"/>
      <c r="D1" s="2"/>
    </row>
    <row r="2" spans="1:11" ht="20.25" customHeight="1" x14ac:dyDescent="0.2">
      <c r="B2" s="32"/>
      <c r="C2" s="32"/>
      <c r="D2" s="32"/>
      <c r="E2" s="32"/>
      <c r="F2" s="43"/>
      <c r="G2" s="43"/>
    </row>
    <row r="3" spans="1:11" ht="20.25" customHeight="1" x14ac:dyDescent="0.2">
      <c r="B3" s="33"/>
      <c r="C3" s="33"/>
      <c r="D3" s="33"/>
      <c r="E3" s="33"/>
      <c r="F3" s="43"/>
      <c r="G3" s="43"/>
    </row>
    <row r="4" spans="1:11" ht="20.25" customHeight="1" x14ac:dyDescent="0.2">
      <c r="B4" s="34"/>
      <c r="C4" s="34"/>
      <c r="D4" s="34"/>
      <c r="E4" s="34"/>
      <c r="F4" s="43"/>
      <c r="G4" s="43"/>
    </row>
    <row r="5" spans="1:11" x14ac:dyDescent="0.2">
      <c r="B5" s="43"/>
      <c r="C5" s="43"/>
      <c r="D5" s="43"/>
      <c r="E5" s="43"/>
      <c r="F5" s="43"/>
      <c r="G5" s="43"/>
    </row>
    <row r="6" spans="1:11" ht="20.25" customHeight="1" x14ac:dyDescent="0.2">
      <c r="B6" s="44" t="s">
        <v>1</v>
      </c>
      <c r="C6" s="44"/>
      <c r="D6" s="32"/>
      <c r="E6" s="32"/>
      <c r="F6" s="43"/>
      <c r="G6" s="43"/>
    </row>
    <row r="7" spans="1:11" ht="20.25" customHeight="1" x14ac:dyDescent="0.2">
      <c r="B7" s="43" t="s">
        <v>2</v>
      </c>
      <c r="C7" s="35"/>
      <c r="D7" s="35"/>
      <c r="E7" s="43"/>
      <c r="F7" s="43"/>
      <c r="G7" s="43"/>
    </row>
    <row r="10" spans="1:11" ht="18" x14ac:dyDescent="0.2">
      <c r="A10" s="36" t="s">
        <v>3</v>
      </c>
      <c r="B10" s="36"/>
      <c r="C10" s="36"/>
      <c r="D10" s="36"/>
      <c r="E10" s="36"/>
      <c r="F10" s="36"/>
      <c r="G10" s="36"/>
      <c r="H10" s="36"/>
      <c r="I10" s="36"/>
      <c r="J10" s="36"/>
      <c r="K10" s="36"/>
    </row>
    <row r="11" spans="1:11" ht="18" x14ac:dyDescent="0.2">
      <c r="A11" s="36" t="s">
        <v>4</v>
      </c>
      <c r="B11" s="36"/>
      <c r="C11" s="36"/>
      <c r="D11" s="36"/>
      <c r="E11" s="36"/>
      <c r="F11" s="36"/>
      <c r="G11" s="36"/>
      <c r="H11" s="36"/>
      <c r="I11" s="36"/>
      <c r="J11" s="36"/>
      <c r="K11" s="36"/>
    </row>
    <row r="14" spans="1:11" ht="34.5" customHeight="1" x14ac:dyDescent="0.2">
      <c r="A14" s="3" t="s">
        <v>5</v>
      </c>
      <c r="B14" s="37" t="s">
        <v>6</v>
      </c>
      <c r="C14" s="38"/>
      <c r="D14" s="38"/>
      <c r="E14" s="38"/>
      <c r="F14" s="39"/>
      <c r="G14" s="4" t="s">
        <v>7</v>
      </c>
      <c r="H14" s="5" t="s">
        <v>8</v>
      </c>
      <c r="I14" s="5" t="s">
        <v>9</v>
      </c>
      <c r="J14" s="5" t="s">
        <v>10</v>
      </c>
      <c r="K14" s="5" t="s">
        <v>11</v>
      </c>
    </row>
    <row r="15" spans="1:11" ht="18.75" customHeight="1" x14ac:dyDescent="0.2">
      <c r="A15" s="6"/>
      <c r="B15" s="40" t="s">
        <v>26</v>
      </c>
      <c r="C15" s="40"/>
      <c r="D15" s="40"/>
      <c r="E15" s="40"/>
      <c r="F15" s="40"/>
      <c r="G15" s="40"/>
      <c r="H15" s="40"/>
      <c r="I15" s="40"/>
      <c r="J15" s="40"/>
      <c r="K15" s="41"/>
    </row>
    <row r="16" spans="1:11" ht="19.5" customHeight="1" x14ac:dyDescent="0.2">
      <c r="A16" s="7" t="s">
        <v>12</v>
      </c>
      <c r="B16" s="30" t="s">
        <v>13</v>
      </c>
      <c r="C16" s="30"/>
      <c r="D16" s="30"/>
      <c r="E16" s="30"/>
      <c r="F16" s="30"/>
      <c r="G16" s="30"/>
      <c r="H16" s="30"/>
      <c r="I16" s="30"/>
      <c r="J16" s="30"/>
      <c r="K16" s="31"/>
    </row>
    <row r="17" spans="1:12" ht="126" customHeight="1" x14ac:dyDescent="0.2">
      <c r="A17" s="8" t="s">
        <v>14</v>
      </c>
      <c r="B17" s="22" t="s">
        <v>27</v>
      </c>
      <c r="C17" s="23"/>
      <c r="D17" s="23"/>
      <c r="E17" s="23"/>
      <c r="F17" s="24"/>
      <c r="G17" s="9" t="s">
        <v>30</v>
      </c>
      <c r="H17" s="10">
        <v>3</v>
      </c>
      <c r="I17" s="11"/>
      <c r="J17" s="11"/>
      <c r="K17" s="12">
        <f>H17*I17</f>
        <v>0</v>
      </c>
      <c r="L17" s="1">
        <f>J17*K17/100</f>
        <v>0</v>
      </c>
    </row>
    <row r="18" spans="1:12" ht="122.25" customHeight="1" x14ac:dyDescent="0.2">
      <c r="A18" s="8" t="s">
        <v>16</v>
      </c>
      <c r="B18" s="22" t="s">
        <v>28</v>
      </c>
      <c r="C18" s="23"/>
      <c r="D18" s="23"/>
      <c r="E18" s="23"/>
      <c r="F18" s="24"/>
      <c r="G18" s="9" t="s">
        <v>30</v>
      </c>
      <c r="H18" s="10">
        <v>6</v>
      </c>
      <c r="I18" s="11"/>
      <c r="J18" s="11"/>
      <c r="K18" s="12">
        <f>H18*I18</f>
        <v>0</v>
      </c>
      <c r="L18" s="1">
        <f>J18*K18/100</f>
        <v>0</v>
      </c>
    </row>
    <row r="19" spans="1:12" ht="17.25" customHeight="1" x14ac:dyDescent="0.2">
      <c r="A19" s="7" t="s">
        <v>12</v>
      </c>
      <c r="B19" s="30" t="s">
        <v>15</v>
      </c>
      <c r="C19" s="30"/>
      <c r="D19" s="30"/>
      <c r="E19" s="30"/>
      <c r="F19" s="30"/>
      <c r="G19" s="30"/>
      <c r="H19" s="30"/>
      <c r="I19" s="30"/>
      <c r="J19" s="30"/>
      <c r="K19" s="31"/>
    </row>
    <row r="20" spans="1:12" ht="31.5" customHeight="1" x14ac:dyDescent="0.2">
      <c r="A20" s="8" t="s">
        <v>19</v>
      </c>
      <c r="B20" s="22" t="s">
        <v>17</v>
      </c>
      <c r="C20" s="23"/>
      <c r="D20" s="23"/>
      <c r="E20" s="23"/>
      <c r="F20" s="24"/>
      <c r="G20" s="9" t="s">
        <v>18</v>
      </c>
      <c r="H20" s="21">
        <v>70</v>
      </c>
      <c r="I20" s="11"/>
      <c r="J20" s="11"/>
      <c r="K20" s="12">
        <f>H20*I20</f>
        <v>0</v>
      </c>
      <c r="L20" s="1">
        <f>J20*K20/100</f>
        <v>0</v>
      </c>
    </row>
    <row r="21" spans="1:12" ht="51.75" customHeight="1" x14ac:dyDescent="0.2">
      <c r="A21" s="13" t="s">
        <v>29</v>
      </c>
      <c r="B21" s="25" t="s">
        <v>20</v>
      </c>
      <c r="C21" s="26"/>
      <c r="D21" s="26"/>
      <c r="E21" s="26"/>
      <c r="F21" s="27"/>
      <c r="G21" s="14" t="s">
        <v>21</v>
      </c>
      <c r="H21" s="14">
        <v>10</v>
      </c>
      <c r="I21" s="15"/>
      <c r="J21" s="15"/>
      <c r="K21" s="16">
        <f>H21*I21</f>
        <v>0</v>
      </c>
      <c r="L21" s="1">
        <f>J21*K21/100</f>
        <v>0</v>
      </c>
    </row>
    <row r="22" spans="1:12" ht="28.5" customHeight="1" x14ac:dyDescent="0.2">
      <c r="H22" s="28" t="s">
        <v>22</v>
      </c>
      <c r="I22" s="28"/>
      <c r="J22" s="28"/>
      <c r="K22" s="18">
        <f>SUM(K17:K21)</f>
        <v>0</v>
      </c>
    </row>
    <row r="23" spans="1:12" x14ac:dyDescent="0.2">
      <c r="B23" s="29" t="s">
        <v>23</v>
      </c>
      <c r="C23" s="29"/>
      <c r="D23" s="29"/>
      <c r="E23" s="29"/>
      <c r="F23" s="29"/>
      <c r="H23" s="28" t="s">
        <v>24</v>
      </c>
      <c r="I23" s="28"/>
      <c r="J23" s="28"/>
      <c r="K23" s="18">
        <f>SUM(L17:L21)</f>
        <v>0</v>
      </c>
    </row>
    <row r="24" spans="1:12" ht="15" customHeight="1" x14ac:dyDescent="0.2">
      <c r="B24" s="19"/>
      <c r="C24" s="19"/>
      <c r="D24" s="19"/>
      <c r="H24" s="17" t="s">
        <v>25</v>
      </c>
      <c r="I24" s="17"/>
      <c r="J24" s="20"/>
      <c r="K24" s="18">
        <f>K22+K23</f>
        <v>0</v>
      </c>
    </row>
    <row r="25" spans="1:12" ht="20.25" customHeight="1" x14ac:dyDescent="0.2"/>
    <row r="26" spans="1:12" x14ac:dyDescent="0.2">
      <c r="B26" s="42" t="s">
        <v>31</v>
      </c>
    </row>
  </sheetData>
  <sheetProtection algorithmName="SHA-512" hashValue="3hWobrifJ1viR0Uro2an1JtVqCmYHDQoRxItqwLN2AUKzLCNLqmWwjnCtBYaAyHGqaBlXlACvCDrEZxrPKX8wA==" saltValue="3lL+jSy6hCBv37vviNq2EQ==" spinCount="100000" sheet="1" selectLockedCells="1"/>
  <mergeCells count="18">
    <mergeCell ref="B19:K19"/>
    <mergeCell ref="B2:E2"/>
    <mergeCell ref="B3:E3"/>
    <mergeCell ref="B4:E4"/>
    <mergeCell ref="D6:E6"/>
    <mergeCell ref="C7:D7"/>
    <mergeCell ref="A10:K10"/>
    <mergeCell ref="B18:F18"/>
    <mergeCell ref="A11:K11"/>
    <mergeCell ref="B14:F14"/>
    <mergeCell ref="B15:K15"/>
    <mergeCell ref="B16:K16"/>
    <mergeCell ref="B17:F17"/>
    <mergeCell ref="B20:F20"/>
    <mergeCell ref="B21:F21"/>
    <mergeCell ref="H22:J22"/>
    <mergeCell ref="B23:F23"/>
    <mergeCell ref="H23:J23"/>
  </mergeCells>
  <pageMargins left="0.70866141732283472" right="0.70866141732283472" top="0.94488188976377963" bottom="0.94488188976377963" header="0.51181102362204722" footer="0.51181102362204722"/>
  <pageSetup paperSize="9" orientation="portrait" verticalDpi="1200" r:id="rId1"/>
  <headerFooter>
    <oddHeader>&amp;R&amp;"Arial,Krepko"&amp;12OBR-2.3</oddHeader>
    <oddFooter>&amp;L&amp;"Arial,Poševno"&amp;10UKC Maribor&amp;R&amp;"Arial,Poševno"&amp;10Vzdrževanje klimatskih naprav</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 (OBR-2.3)</vt:lpstr>
      <vt:lpstr>'Predračun (OBR-2.3)'!Tiskanje_naslovov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SAMBOLEC</dc:creator>
  <cp:lastModifiedBy>Katja SAMBOLEC</cp:lastModifiedBy>
  <cp:lastPrinted>2023-06-06T11:08:01Z</cp:lastPrinted>
  <dcterms:created xsi:type="dcterms:W3CDTF">2023-05-08T11:22:26Z</dcterms:created>
  <dcterms:modified xsi:type="dcterms:W3CDTF">2023-06-06T11:08:14Z</dcterms:modified>
</cp:coreProperties>
</file>